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180" yWindow="-15"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H8" i="12"/>
  <c r="L8" i="12" s="1"/>
  <c r="H6" i="5"/>
  <c r="H11" i="5"/>
  <c r="B20" i="5"/>
  <c r="J5" i="5"/>
  <c r="J13" i="5"/>
  <c r="J11" i="5"/>
  <c r="J10" i="5"/>
  <c r="J9" i="5"/>
  <c r="J4" i="5"/>
  <c r="J12" i="5"/>
  <c r="J8" i="5"/>
  <c r="J7" i="5"/>
  <c r="J6" i="5"/>
  <c r="H12" i="5"/>
  <c r="H4" i="5"/>
  <c r="H13" i="5"/>
  <c r="H5" i="5"/>
  <c r="H7" i="5"/>
  <c r="H8" i="5"/>
  <c r="H9" i="5"/>
  <c r="I5" i="7" l="1"/>
  <c r="N8" i="12"/>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<sst xmlns="http://schemas.openxmlformats.org/spreadsheetml/2006/main" count="292" uniqueCount="238">
  <si>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</si>
  <si>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</si>
  <si>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</si>
  <si>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</si>
  <si>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</si>
  <si>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</si>
  <si>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</si>
  <si>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</si>
  <si>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</si>
  <si>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</si>
  <si>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</si>
  <si>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</si>
  <si>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</si>
  <si>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</si>
  <si>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</si>
  <si>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</si>
  <si>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</si>
  <si>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</si>
  <si>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</si>
  <si>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</si>
  <si>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</si>
  <si>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</si>
  <si>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</si>
  <si>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</si>
  <si>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</si>
  <si>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</si>
  <si>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</si>
  <si>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</si>
  <si>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</si>
  <si>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</si>
  <si>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</si>
  <si>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</si>
  <si>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</si>
  <si>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</si>
  <si>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</si>
  <si>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</si>
  <si>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</si>
  <si>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</si>
  <si>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</si>
  <si>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</si>
  <si>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</si>
  <si>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</si>
  <si>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</si>
  <si>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</si>
  <si>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</si>
  <si>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</si>
  <si>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</si>
  <si>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</si>
  <si>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</si>
  <si>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</si>
  <si>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</si>
  <si>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</si>
  <si>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</si>
  <si>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</si>
  <si>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</si>
  <si>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</si>
  <si>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</si>
  <si>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</si>
  <si>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</si>
  <si>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</si>
  <si>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</si>
  <si>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</si>
  <si>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</si>
  <si>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</si>
  <si>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</si>
  <si>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</si>
  <si>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</si>
  <si>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</si>
  <si>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</si>
  <si>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</si>
  <si>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</si>
  <si>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</si>
  <si>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</si>
  <si>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</si>
  <si>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</si>
  <si>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</si>
  <si>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</si>
  <si>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</si>
  <si>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</si>
  <si>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</si>
  <si>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</si>
  <si>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</si>
  <si>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</si>
  <si>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</si>
  <si>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</si>
  <si>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</si>
  <si>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</si>
  <si>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</si>
  <si>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</si>
  <si>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</si>
  <si>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</si>
  <si>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</si>
  <si>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</si>
  <si>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</si>
  <si>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</si>
  <si>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</si>
  <si>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</si>
  <si>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</si>
  <si>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</si>
  <si>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</si>
  <si>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</si>
  <si>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</si>
  <si>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</si>
  <si>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</si>
  <si>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</si>
  <si>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</si>
  <si>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</si>
  <si>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</si>
  <si>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</si>
  <si>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</si>
  <si>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</si>
  <si>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</si>
  <si>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</si>
  <si>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</si>
  <si>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</si>
  <si>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</si>
  <si>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</si>
  <si>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</si>
  <si>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</si>
  <si>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</si>
  <si>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</si>
  <si>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</si>
  <si>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</si>
  <si>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</si>
  <si>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</si>
  <si>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</si>
  <si>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</si>
  <si>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</si>
  <si>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</si>
  <si>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</si>
  <si>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</si>
  <si>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</si>
  <si>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</si>
  <si>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</si>
  <si>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</si>
  <si>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</si>
  <si>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</si>
  <si>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</si>
  <si>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</si>
  <si>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</si>
  <si>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</si>
  <si>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</si>
  <si>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</si>
  <si>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</si>
  <si>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</si>
  <si>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</si>
  <si>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</si>
  <si>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</si>
  <si>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</si>
  <si>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</si>
  <si>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</si>
  <si>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</si>
  <si>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</si>
  <si>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</si>
  <si>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</si>
  <si>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</si>
  <si>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</si>
  <si>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</si>
  <si>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</si>
  <si>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</si>
  <si>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</si>
  <si>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</si>
  <si>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</si>
  <si>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</si>
  <si>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</si>
  <si>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</si>
  <si>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</si>
  <si>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</si>
  <si>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</si>
  <si>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</si>
  <si>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</si>
  <si>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</si>
  <si>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</si>
  <si>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</si>
  <si>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</si>
  <si>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</si>
  <si>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</si>
  <si>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</si>
  <si>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</si>
  <si>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</si>
  <si>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</si>
  <si>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</si>
  <si>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</si>
  <si>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</si>
  <si>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</si>
  <si>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</si>
  <si>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</si>
  <si>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</si>
  <si>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</si>
  <si>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</si>
  <si>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</si>
  <si>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</si>
  <si>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</si>
  <si>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</si>
  <si>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</si>
  <si>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</si>
  <si>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</si>
  <si>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</si>
  <si>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</si>
  <si>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</si>
  <si>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</si>
  <si>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</si>
  <si>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</si>
  <si>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</si>
  <si>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</si>
  <si>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</si>
  <si>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</si>
  <si>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</si>
  <si>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</si>
  <si>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</si>
  <si>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</si>
  <si>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</si>
  <si>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</si>
  <si>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</si>
  <si>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</si>
  <si>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</si>
  <si>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</si>
  <si>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</si>
  <si>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</si>
  <si>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</si>
  <si>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</si>
  <si>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</si>
  <si>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</si>
  <si>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</si>
  <si>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</si>
  <si>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</si>
  <si>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</si>
  <si>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</si>
  <si>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</si>
  <si>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</si>
  <si>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</si>
  <si>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</si>
  <si>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</si>
  <si>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N/A</t>
  </si>
  <si>
    <t>Post Oak Northwest Transit Center – Accessibility to Transit</t>
  </si>
  <si>
    <t>Post Oak Rd</t>
  </si>
  <si>
    <t>12th St</t>
  </si>
  <si>
    <t>Katy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</si>
</sst>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C14" sqref="C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234</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235</v>
      </c>
      <c r="D9" s="106"/>
      <c r="E9" s="103" t="s">
        <v>188</v>
      </c>
    </row>
    <row r="10" spans="1:7" x14ac:dyDescent="0.25">
      <c r="A10" s="8" t="s">
        <v>101</v>
      </c>
      <c r="B10" s="138" t="s">
        <v>236</v>
      </c>
    </row>
    <row r="11" spans="1:7" x14ac:dyDescent="0.25">
      <c r="A11" s="8" t="s">
        <v>102</v>
      </c>
      <c r="B11" s="138" t="s">
        <v>237</v>
      </c>
    </row>
    <row r="12" spans="1:7" ht="14.25" customHeight="1" x14ac:dyDescent="0.25">
      <c r="A12" s="8" t="s">
        <v>103</v>
      </c>
      <c r="B12" s="138">
        <v>3</v>
      </c>
    </row>
    <row r="13" spans="1:7" x14ac:dyDescent="0.25">
      <c r="A13" s="8" t="s">
        <v>68</v>
      </c>
      <c r="B13" s="138">
        <v>272</v>
      </c>
      <c r="F13" s="120"/>
    </row>
    <row r="14" spans="1:7" x14ac:dyDescent="0.25">
      <c r="A14" s="8" t="s">
        <v>69</v>
      </c>
      <c r="B14" s="138" t="s">
        <v>233</v>
      </c>
    </row>
    <row r="17" spans="1:7" x14ac:dyDescent="0.25">
      <c r="A17" s="119" t="s">
        <v>120</v>
      </c>
      <c r="E17" s="152" t="s">
        <v>231</v>
      </c>
      <c r="F17" s="153"/>
    </row>
    <row r="18" spans="1:7" x14ac:dyDescent="0.25">
      <c r="A18" s="8" t="s">
        <v>79</v>
      </c>
      <c r="B18" s="139">
        <v>2021</v>
      </c>
      <c r="E18" s="105" t="s">
        <v>232</v>
      </c>
      <c r="F18" s="145">
        <f>$B$12/$B$32</f>
        <v>4.4117647058823532E-2</v>
      </c>
    </row>
    <row r="19" spans="1:7" ht="30" x14ac:dyDescent="0.25">
      <c r="A19" s="8" t="s">
        <v>121</v>
      </c>
      <c r="B19" s="140" t="s">
        <v>134</v>
      </c>
      <c r="E19" s="107" t="s">
        <v>212</v>
      </c>
      <c r="F19" s="146">
        <f>$B$12/$B$33</f>
        <v>7.6923076923076927E-2</v>
      </c>
    </row>
    <row r="20" spans="1:7" ht="30" x14ac:dyDescent="0.25">
      <c r="A20" s="135" t="s">
        <v>208</v>
      </c>
      <c r="B20" s="136">
        <f>VLOOKUP(B19,'Delay Reduction Factors'!B4:C80,2, FALSE)</f>
        <v>0.04</v>
      </c>
      <c r="E20" s="107" t="s">
        <v>209</v>
      </c>
      <c r="F20" s="145">
        <f>$F$19-$F$18</f>
        <v>3.2805429864253395E-2</v>
      </c>
    </row>
    <row r="21" spans="1:7" x14ac:dyDescent="0.25">
      <c r="A21" s="8" t="s">
        <v>104</v>
      </c>
      <c r="B21" s="79">
        <v>20</v>
      </c>
      <c r="D21" s="121"/>
      <c r="E21" s="105" t="s">
        <v>210</v>
      </c>
      <c r="F21" s="145">
        <f>$F$20*$B$20</f>
        <v>1.3122171945701359E-3</v>
      </c>
      <c r="G21" s="122"/>
    </row>
    <row r="22" spans="1:7" s="113" customFormat="1" x14ac:dyDescent="0.25">
      <c r="D22" s="121"/>
      <c r="E22" s="105" t="s">
        <v>211</v>
      </c>
      <c r="F22" s="145">
        <f>$F$20-$F$21</f>
        <v>3.149321266968326E-2</v>
      </c>
      <c r="G22" s="122"/>
    </row>
    <row r="23" spans="1:7" x14ac:dyDescent="0.25">
      <c r="E23" s="105" t="s">
        <v>213</v>
      </c>
      <c r="F23" s="145">
        <f>$F$18+$F$22</f>
        <v>7.5610859728506785E-2</v>
      </c>
    </row>
    <row r="24" spans="1:7" x14ac:dyDescent="0.25">
      <c r="A24" s="119" t="s">
        <v>94</v>
      </c>
      <c r="B24" s="123"/>
      <c r="D24" s="121"/>
      <c r="G24" s="124"/>
    </row>
    <row r="25" spans="1:7" ht="14.25" customHeight="1" x14ac:dyDescent="0.25">
      <c r="A25" s="8" t="s">
        <v>218</v>
      </c>
      <c r="B25" s="141">
        <v>218474</v>
      </c>
      <c r="D25" s="121"/>
      <c r="G25" s="124"/>
    </row>
    <row r="28" spans="1:7" x14ac:dyDescent="0.25">
      <c r="A28" s="105" t="s">
        <v>227</v>
      </c>
      <c r="B28" s="134">
        <f>IF(FacilityType='Delay Reduction Factors'!N5,'Inputs &amp; Outputs'!B25*45%, B25*43%)</f>
        <v>98313.3</v>
      </c>
      <c r="D28" s="121"/>
      <c r="E28" s="125" t="s">
        <v>95</v>
      </c>
      <c r="F28" s="126" t="s">
        <v>20</v>
      </c>
      <c r="G28" s="127" t="s">
        <v>19</v>
      </c>
    </row>
    <row r="29" spans="1:7" x14ac:dyDescent="0.25">
      <c r="A29" s="105" t="s">
        <v>228</v>
      </c>
      <c r="B29" s="115">
        <f>VLOOKUP(Year_Open_to_Traffic?,Calculations!H4:I36,2)</f>
        <v>100478.17062468659</v>
      </c>
      <c r="D29" s="121"/>
      <c r="E29" s="107" t="s">
        <v>122</v>
      </c>
      <c r="F29" s="101">
        <f>$B$29*$F$23</f>
        <v>7597.2408648801493</v>
      </c>
      <c r="G29" s="102">
        <f>$B$29*$F$19</f>
        <v>7729.0900480528153</v>
      </c>
    </row>
    <row r="30" spans="1:7" x14ac:dyDescent="0.25">
      <c r="A30" s="124"/>
      <c r="B30" s="100"/>
      <c r="D30" s="121"/>
    </row>
    <row r="32" spans="1:7" x14ac:dyDescent="0.25">
      <c r="A32" s="128" t="s">
        <v>221</v>
      </c>
      <c r="B32" s="142">
        <v>68</v>
      </c>
      <c r="D32" s="121"/>
    </row>
    <row r="33" spans="1:7" ht="30" x14ac:dyDescent="0.25">
      <c r="A33" s="129" t="s">
        <v>222</v>
      </c>
      <c r="B33" s="143">
        <v>39</v>
      </c>
      <c r="D33" s="121"/>
      <c r="E33" s="121"/>
      <c r="F33" s="130"/>
      <c r="G33" s="117"/>
    </row>
    <row r="34" spans="1:7" x14ac:dyDescent="0.25">
      <c r="A34" s="131"/>
      <c r="B34" s="144"/>
    </row>
    <row r="35" spans="1:7" x14ac:dyDescent="0.25">
      <c r="A35" s="105" t="s">
        <v>223</v>
      </c>
      <c r="B35" s="148">
        <f>$B$28</f>
        <v>98313.3</v>
      </c>
      <c r="E35" s="117"/>
      <c r="F35" s="130"/>
      <c r="G35" s="130"/>
    </row>
    <row r="36" spans="1:7" x14ac:dyDescent="0.25">
      <c r="A36" s="128" t="s">
        <v>224</v>
      </c>
      <c r="B36" s="142">
        <v>186662</v>
      </c>
      <c r="F36" s="149"/>
    </row>
    <row r="37" spans="1:7" x14ac:dyDescent="0.25">
      <c r="A37" s="128" t="s">
        <v>229</v>
      </c>
      <c r="B37" s="142">
        <v>103439</v>
      </c>
    </row>
    <row r="38" spans="1:7" x14ac:dyDescent="0.25">
      <c r="A38" s="128" t="s">
        <v>225</v>
      </c>
      <c r="B38" s="142">
        <v>132593</v>
      </c>
    </row>
    <row r="39" spans="1:7" x14ac:dyDescent="0.25">
      <c r="A39" s="128" t="s">
        <v>230</v>
      </c>
      <c r="B39" s="142">
        <v>117134</v>
      </c>
      <c r="E39" s="117"/>
    </row>
    <row r="40" spans="1:7" x14ac:dyDescent="0.25">
      <c r="A40" s="128" t="s">
        <v>226</v>
      </c>
      <c r="B40" s="142">
        <v>132593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10515.608502546305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1975282.6248688388</v>
      </c>
      <c r="F4" s="22">
        <f>'Inputs &amp; Outputs'!G29*Annual_Days_of_Travel</f>
        <v>2009563.4124937321</v>
      </c>
      <c r="H4" s="59">
        <v>2018</v>
      </c>
      <c r="I4" s="60">
        <f>'Inputs &amp; Outputs'!B28</f>
        <v>98313.3</v>
      </c>
      <c r="J4" s="60">
        <f>IF(H4=Year_Open_to_Traffic?,$F$4,0)</f>
        <v>0</v>
      </c>
      <c r="K4" s="60">
        <f>IF(H4=Year_Open_to_Traffic?,Calculations!$E$4,0)</f>
        <v>0</v>
      </c>
      <c r="L4" s="60">
        <f>IF(AND(H4&gt;=Year_Open_to_Traffic?, Calculations!H4&lt;Year_Open_to_Traffic?+'Inputs &amp; Outputs'!B$21), 1, 0)</f>
        <v>0</v>
      </c>
      <c r="M4" s="81" t="s">
        <v>75</v>
      </c>
      <c r="N4" s="82">
        <f>MIN(E8,1)</f>
        <v>0.52669156014614649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7.2868132498584703E-3</v>
      </c>
      <c r="F5" s="28"/>
      <c r="H5" s="15">
        <f t="shared" ref="H5:H36" si="3">H4+1</f>
        <v>2019</v>
      </c>
      <c r="I5" s="97">
        <f>(I4*M5)+I4</f>
        <v>99029.690657077314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7.2868132498584703E-3</v>
      </c>
      <c r="N5" s="87">
        <f t="shared" ref="N5:N11" si="6">N4*(1+IFERROR(_2018_2025_V_C_Growth,_2018_2045_V_C_Growth))</f>
        <v>0.55709445885446918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6.2361901486414073E-3</v>
      </c>
      <c r="F6" s="28"/>
      <c r="H6" s="59">
        <f t="shared" si="3"/>
        <v>2020</v>
      </c>
      <c r="I6" s="97">
        <f t="shared" ref="I6:I36" si="10">(I5*M6)+I5</f>
        <v>99751.301519086686</v>
      </c>
      <c r="J6" s="60">
        <f t="shared" si="4"/>
        <v>0</v>
      </c>
      <c r="K6" s="60">
        <f>IF(H6=Year_Open_to_Traffic?,Calculations!$E$4,K5+(K5*M6))</f>
        <v>0</v>
      </c>
      <c r="L6" s="60">
        <f>IF(AND(H6&gt;=Year_Open_to_Traffic?, Calculations!H6&lt;Year_Open_to_Traffic?+'Inputs &amp; Outputs'!B$21), 1, 0)</f>
        <v>0</v>
      </c>
      <c r="M6" s="81">
        <f t="shared" si="5"/>
        <v>7.2868132498584703E-3</v>
      </c>
      <c r="N6" s="87">
        <f t="shared" si="6"/>
        <v>0.58925234344031774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6.5084686463892094E-3</v>
      </c>
      <c r="F7" s="28"/>
      <c r="H7" s="15">
        <f t="shared" si="3"/>
        <v>2021</v>
      </c>
      <c r="I7" s="97">
        <f t="shared" si="10"/>
        <v>100478.17062468659</v>
      </c>
      <c r="J7" s="60">
        <f t="shared" si="4"/>
        <v>2009563.4124937321</v>
      </c>
      <c r="K7" s="60">
        <f>IF(H7=Year_Open_to_Traffic?,Calculations!$E$4,K6+(K6*M7))</f>
        <v>1975282.6248688388</v>
      </c>
      <c r="L7" s="60">
        <f>IF(AND(H7&gt;=Year_Open_to_Traffic?, Calculations!H7&lt;Year_Open_to_Traffic?+'Inputs &amp; Outputs'!B$21), 1, 0)</f>
        <v>1</v>
      </c>
      <c r="M7" s="81">
        <f t="shared" si="5"/>
        <v>7.2868132498584703E-3</v>
      </c>
      <c r="N7" s="87">
        <f t="shared" si="6"/>
        <v>0.62326651922526244</v>
      </c>
      <c r="O7" s="88">
        <f t="shared" si="7"/>
        <v>1</v>
      </c>
      <c r="P7" s="84">
        <f t="shared" si="8"/>
        <v>34280.787624893244</v>
      </c>
      <c r="Q7" s="85">
        <f t="shared" si="0"/>
        <v>1</v>
      </c>
      <c r="R7" s="86">
        <f t="shared" si="1"/>
        <v>18.980213686084522</v>
      </c>
      <c r="S7" s="94">
        <f t="shared" si="2"/>
        <v>904.41277748238031</v>
      </c>
      <c r="T7" s="80">
        <f t="shared" si="9"/>
        <v>738.27023009182551</v>
      </c>
    </row>
    <row r="8" spans="1:24" x14ac:dyDescent="0.25">
      <c r="A8" s="18" t="s">
        <v>27</v>
      </c>
      <c r="B8" s="18">
        <v>260</v>
      </c>
      <c r="D8" s="18" t="s">
        <v>66</v>
      </c>
      <c r="E8" s="23">
        <f>_2018_PeakVolume/_2018_Capacity</f>
        <v>0.52669156014614649</v>
      </c>
      <c r="F8" s="28"/>
      <c r="H8" s="59">
        <f t="shared" si="3"/>
        <v>2022</v>
      </c>
      <c r="I8" s="97">
        <f t="shared" si="10"/>
        <v>101210.3362897161</v>
      </c>
      <c r="J8" s="60">
        <f t="shared" si="4"/>
        <v>2024206.7257943221</v>
      </c>
      <c r="K8" s="60">
        <f>IF(H8=Year_Open_to_Traffic?,Calculations!$E$4,K7+(K7*M8))</f>
        <v>1989676.1404719483</v>
      </c>
      <c r="L8" s="60">
        <f>IF(AND(H8&gt;=Year_Open_to_Traffic?, Calculations!H8&lt;Year_Open_to_Traffic?+'Inputs &amp; Outputs'!B$21), 1, 0)</f>
        <v>1</v>
      </c>
      <c r="M8" s="81">
        <f t="shared" si="5"/>
        <v>7.2868132498584703E-3</v>
      </c>
      <c r="N8" s="87">
        <f t="shared" si="6"/>
        <v>0.65924413930908632</v>
      </c>
      <c r="O8" s="88">
        <f t="shared" si="7"/>
        <v>1</v>
      </c>
      <c r="P8" s="84">
        <f>(J8-K8)*L8</f>
        <v>34530.585322373779</v>
      </c>
      <c r="Q8" s="85">
        <f>IF(AND(H8&gt;=Year_Open_to_Traffic?,H8&lt;Year_Open_to_Traffic?+Years_to_include_in_BCA_Analysis),1,0)</f>
        <v>1</v>
      </c>
      <c r="R8" s="86">
        <f t="shared" si="1"/>
        <v>19.416758600864465</v>
      </c>
      <c r="S8" s="94">
        <f t="shared" si="2"/>
        <v>931.95613497600857</v>
      </c>
      <c r="T8" s="80">
        <f t="shared" si="9"/>
        <v>710.98487321151413</v>
      </c>
      <c r="W8" s="73"/>
      <c r="X8" s="73"/>
    </row>
    <row r="9" spans="1:24" x14ac:dyDescent="0.25">
      <c r="A9" s="18" t="s">
        <v>64</v>
      </c>
      <c r="B9" s="18">
        <f>'Inputs &amp; Outputs'!B21</f>
        <v>20</v>
      </c>
      <c r="D9" s="18" t="s">
        <v>65</v>
      </c>
      <c r="E9" s="23">
        <f>_2025_PeakVolume/_2025_Capacity</f>
        <v>0.78012413928337088</v>
      </c>
      <c r="F9" s="28"/>
      <c r="H9" s="15">
        <f t="shared" si="3"/>
        <v>2023</v>
      </c>
      <c r="I9" s="97">
        <f t="shared" si="10"/>
        <v>101947.83710921463</v>
      </c>
      <c r="J9" s="60">
        <f t="shared" si="4"/>
        <v>2038956.7421842928</v>
      </c>
      <c r="K9" s="60">
        <f>IF(H9=Year_Open_to_Traffic?,Calculations!$E$4,K8+(K8*M9))</f>
        <v>2004174.5389352667</v>
      </c>
      <c r="L9" s="60">
        <f>IF(AND(H9&gt;=Year_Open_to_Traffic?, Calculations!H9&lt;Year_Open_to_Traffic?+'Inputs &amp; Outputs'!B$21), 1, 0)</f>
        <v>1</v>
      </c>
      <c r="M9" s="81">
        <f t="shared" si="5"/>
        <v>7.2868132498584703E-3</v>
      </c>
      <c r="N9" s="87">
        <f t="shared" si="6"/>
        <v>0.69729854212865694</v>
      </c>
      <c r="O9" s="88">
        <f t="shared" si="7"/>
        <v>1</v>
      </c>
      <c r="P9" s="84">
        <f t="shared" si="8"/>
        <v>34782.20324902609</v>
      </c>
      <c r="Q9" s="85">
        <f t="shared" si="0"/>
        <v>1</v>
      </c>
      <c r="R9" s="86">
        <f t="shared" si="1"/>
        <v>19.863344048684343</v>
      </c>
      <c r="S9" s="94">
        <f t="shared" si="2"/>
        <v>960.33830917027353</v>
      </c>
      <c r="T9" s="80">
        <f t="shared" si="9"/>
        <v>684.70794206711923</v>
      </c>
      <c r="W9" s="73"/>
    </row>
    <row r="10" spans="1:24" x14ac:dyDescent="0.25">
      <c r="D10" s="18" t="s">
        <v>82</v>
      </c>
      <c r="E10" s="23">
        <f>_2045_PeakVolume/_2045_Capacity</f>
        <v>0.88341013477332886</v>
      </c>
      <c r="F10" s="28"/>
      <c r="H10" s="59">
        <f t="shared" si="3"/>
        <v>2024</v>
      </c>
      <c r="I10" s="97">
        <f t="shared" si="10"/>
        <v>102690.71195945646</v>
      </c>
      <c r="J10" s="60">
        <f t="shared" si="4"/>
        <v>2053814.2391891296</v>
      </c>
      <c r="K10" s="60">
        <f>IF(H10=Year_Open_to_Traffic?,Calculations!$E$4,K9+(K9*M10))</f>
        <v>2018778.5845206091</v>
      </c>
      <c r="L10" s="60">
        <f>IF(AND(H10&gt;=Year_Open_to_Traffic?, Calculations!H10&lt;Year_Open_to_Traffic?+'Inputs &amp; Outputs'!B$21), 1, 0)</f>
        <v>1</v>
      </c>
      <c r="M10" s="81">
        <f t="shared" si="5"/>
        <v>7.2868132498584703E-3</v>
      </c>
      <c r="N10" s="87">
        <f t="shared" si="6"/>
        <v>0.73754960850214524</v>
      </c>
      <c r="O10" s="88">
        <f t="shared" si="7"/>
        <v>1</v>
      </c>
      <c r="P10" s="84">
        <f>(J10-K10)*L10</f>
        <v>35035.654668520438</v>
      </c>
      <c r="Q10" s="85">
        <f t="shared" si="0"/>
        <v>1</v>
      </c>
      <c r="R10" s="86">
        <f t="shared" si="1"/>
        <v>20.320200961804083</v>
      </c>
      <c r="S10" s="94">
        <f t="shared" si="2"/>
        <v>989.58484573285955</v>
      </c>
      <c r="T10" s="80">
        <f t="shared" si="9"/>
        <v>659.40216676075408</v>
      </c>
      <c r="W10" s="73"/>
    </row>
    <row r="11" spans="1:24" ht="30" customHeight="1" x14ac:dyDescent="0.25">
      <c r="A11" s="154" t="s">
        <v>219</v>
      </c>
      <c r="B11" s="155"/>
      <c r="D11" s="18" t="s">
        <v>70</v>
      </c>
      <c r="E11" s="46">
        <f>(E9/E8)^(1/(2025-2018))-1</f>
        <v>5.7724294461613423E-2</v>
      </c>
      <c r="F11" s="28"/>
      <c r="H11" s="15">
        <f t="shared" si="3"/>
        <v>2025</v>
      </c>
      <c r="I11" s="97">
        <f t="shared" si="10"/>
        <v>103439.00000000003</v>
      </c>
      <c r="J11" s="60">
        <f t="shared" si="4"/>
        <v>2068780.0000000009</v>
      </c>
      <c r="K11" s="60">
        <f>IF(H11=Year_Open_to_Traffic?,Calculations!$E$4,K10+(K10*M11))</f>
        <v>2033489.0470588244</v>
      </c>
      <c r="L11" s="60">
        <f>IF(AND(H11&gt;=Year_Open_to_Traffic?, Calculations!H11&lt;Year_Open_to_Traffic?+'Inputs &amp; Outputs'!B$21), 1, 0)</f>
        <v>1</v>
      </c>
      <c r="M11" s="81">
        <f t="shared" si="5"/>
        <v>7.2868132498584703E-3</v>
      </c>
      <c r="N11" s="87">
        <f t="shared" si="6"/>
        <v>0.78012413928337077</v>
      </c>
      <c r="O11" s="88">
        <f t="shared" si="7"/>
        <v>1</v>
      </c>
      <c r="P11" s="84">
        <f t="shared" si="8"/>
        <v>35290.952941176482</v>
      </c>
      <c r="Q11" s="85">
        <f t="shared" si="0"/>
        <v>1</v>
      </c>
      <c r="R11" s="86">
        <f t="shared" si="1"/>
        <v>20.787565583925574</v>
      </c>
      <c r="S11" s="94">
        <f t="shared" si="2"/>
        <v>1019.7220683096727</v>
      </c>
      <c r="T11" s="80">
        <f t="shared" si="9"/>
        <v>635.03165483387011</v>
      </c>
      <c r="W11" s="73"/>
    </row>
    <row r="12" spans="1:24" x14ac:dyDescent="0.25">
      <c r="A12" s="18" t="s">
        <v>205</v>
      </c>
      <c r="B12" s="19">
        <v>0.45</v>
      </c>
      <c r="D12" s="18" t="s">
        <v>83</v>
      </c>
      <c r="E12" s="46">
        <f>(E10/E9)^(1/(2045-2025))-1</f>
        <v>6.2361901486414073E-3</v>
      </c>
      <c r="F12" s="28"/>
      <c r="H12" s="59">
        <v>2026</v>
      </c>
      <c r="I12" s="97">
        <f t="shared" si="10"/>
        <v>104084.06527278534</v>
      </c>
      <c r="J12" s="60">
        <f t="shared" si="4"/>
        <v>2081681.3054557072</v>
      </c>
      <c r="K12" s="60">
        <f>IF(H12=Year_Open_to_Traffic?,Calculations!$E$4,K11+(K11*M12))</f>
        <v>2046170.271421463</v>
      </c>
      <c r="L12" s="60">
        <f>IF(AND(H12&gt;=Year_Open_to_Traffic?, Calculations!H12&lt;Year_Open_to_Traffic?+'Inputs &amp; Outputs'!B$21), 1, 0)</f>
        <v>1</v>
      </c>
      <c r="M12" s="81">
        <f t="shared" ref="M12:M36" si="11">IFERROR(_2025_2045_Demand_Growth,_2018_2045_Demand_Growth)</f>
        <v>6.2361901486414073E-3</v>
      </c>
      <c r="N12" s="87">
        <f t="shared" ref="N12:N36" si="12">N11*(1+IFERROR(_2025_2045_V_C_Growth,_2018_2045_V_C_Growth))</f>
        <v>0.78498914175548706</v>
      </c>
      <c r="O12" s="88">
        <f t="shared" si="7"/>
        <v>1</v>
      </c>
      <c r="P12" s="84">
        <f t="shared" si="8"/>
        <v>35511.034034244251</v>
      </c>
      <c r="Q12" s="85">
        <f t="shared" si="0"/>
        <v>1</v>
      </c>
      <c r="R12" s="86">
        <f t="shared" si="1"/>
        <v>21.265679592355859</v>
      </c>
      <c r="S12" s="94">
        <f t="shared" si="2"/>
        <v>1049.6811177540203</v>
      </c>
      <c r="T12" s="80">
        <f t="shared" si="9"/>
        <v>610.92396742284598</v>
      </c>
      <c r="W12" s="73"/>
    </row>
    <row r="13" spans="1:24" x14ac:dyDescent="0.25">
      <c r="A13" s="18" t="s">
        <v>206</v>
      </c>
      <c r="B13" s="19">
        <v>0.43</v>
      </c>
      <c r="D13" s="18" t="s">
        <v>84</v>
      </c>
      <c r="E13" s="46">
        <f>(E10/E8)^(1/(2045-2018))-1</f>
        <v>1.9339236444777752E-2</v>
      </c>
      <c r="F13" s="28"/>
      <c r="H13" s="15">
        <f t="shared" si="3"/>
        <v>2027</v>
      </c>
      <c r="I13" s="97">
        <f t="shared" si="10"/>
        <v>104733.15329527004</v>
      </c>
      <c r="J13" s="60">
        <f t="shared" si="4"/>
        <v>2094663.065905401</v>
      </c>
      <c r="K13" s="60">
        <f>IF(H13=Year_Open_to_Traffic?,Calculations!$E$4,K12+(K12*M13))</f>
        <v>2058930.5783105444</v>
      </c>
      <c r="L13" s="60">
        <f>IF(AND(H13&gt;=Year_Open_to_Traffic?, Calculations!H13&lt;Year_Open_to_Traffic?+'Inputs &amp; Outputs'!B$21), 1, 0)</f>
        <v>1</v>
      </c>
      <c r="M13" s="81">
        <f t="shared" si="11"/>
        <v>6.2361901486414073E-3</v>
      </c>
      <c r="N13" s="87">
        <f t="shared" si="12"/>
        <v>0.78988448330809313</v>
      </c>
      <c r="O13" s="88">
        <f t="shared" si="7"/>
        <v>1</v>
      </c>
      <c r="P13" s="84">
        <f t="shared" si="8"/>
        <v>35732.487594856648</v>
      </c>
      <c r="Q13" s="85">
        <f t="shared" si="0"/>
        <v>1</v>
      </c>
      <c r="R13" s="86">
        <f t="shared" si="1"/>
        <v>21.754790222980041</v>
      </c>
      <c r="S13" s="94">
        <f t="shared" si="2"/>
        <v>1080.5203527621666</v>
      </c>
      <c r="T13" s="80">
        <f t="shared" si="9"/>
        <v>587.73147941626905</v>
      </c>
      <c r="W13" s="73"/>
    </row>
    <row r="14" spans="1:24" x14ac:dyDescent="0.25">
      <c r="H14" s="59">
        <f>H13+1</f>
        <v>2028</v>
      </c>
      <c r="I14" s="97">
        <f t="shared" si="10"/>
        <v>105386.28915408615</v>
      </c>
      <c r="J14" s="60">
        <f t="shared" si="4"/>
        <v>2107725.7830817234</v>
      </c>
      <c r="K14" s="60">
        <f>IF(H14=Year_Open_to_Traffic?,Calculations!$E$4,K13+(K13*M14))</f>
        <v>2071770.4608997412</v>
      </c>
      <c r="L14" s="60">
        <f>IF(AND(H14&gt;=Year_Open_to_Traffic?, Calculations!H14&lt;Year_Open_to_Traffic?+'Inputs &amp; Outputs'!B$21), 1, 0)</f>
        <v>1</v>
      </c>
      <c r="M14" s="81">
        <f t="shared" si="11"/>
        <v>6.2361901486414073E-3</v>
      </c>
      <c r="N14" s="87">
        <f t="shared" si="12"/>
        <v>0.79481035314146375</v>
      </c>
      <c r="O14" s="88">
        <f t="shared" si="7"/>
        <v>1</v>
      </c>
      <c r="P14" s="84">
        <f t="shared" si="8"/>
        <v>35955.322181982221</v>
      </c>
      <c r="Q14" s="85">
        <f t="shared" si="0"/>
        <v>1</v>
      </c>
      <c r="R14" s="86">
        <f t="shared" si="1"/>
        <v>22.255150398108579</v>
      </c>
      <c r="S14" s="94">
        <f t="shared" si="2"/>
        <v>1112.2656328537246</v>
      </c>
      <c r="T14" s="80">
        <f t="shared" si="9"/>
        <v>565.41944712696477</v>
      </c>
      <c r="W14" s="73"/>
    </row>
    <row r="15" spans="1:24" x14ac:dyDescent="0.25">
      <c r="H15" s="15">
        <f t="shared" si="3"/>
        <v>2029</v>
      </c>
      <c r="I15" s="97">
        <f t="shared" si="10"/>
        <v>106043.49809231074</v>
      </c>
      <c r="J15" s="60">
        <f t="shared" si="4"/>
        <v>2120869.9618462152</v>
      </c>
      <c r="K15" s="60">
        <f>IF(H15=Year_Open_to_Traffic?,Calculations!$E$4,K14+(K14*M15))</f>
        <v>2084690.4154382504</v>
      </c>
      <c r="L15" s="60">
        <f>IF(AND(H15&gt;=Year_Open_to_Traffic?, Calculations!H15&lt;Year_Open_to_Traffic?+'Inputs &amp; Outputs'!B$21), 1, 0)</f>
        <v>1</v>
      </c>
      <c r="M15" s="81">
        <f t="shared" si="11"/>
        <v>6.2361901486414073E-3</v>
      </c>
      <c r="N15" s="87">
        <f t="shared" si="12"/>
        <v>0.79976694163576278</v>
      </c>
      <c r="O15" s="88">
        <f t="shared" si="7"/>
        <v>1</v>
      </c>
      <c r="P15" s="84">
        <f t="shared" si="8"/>
        <v>36179.546407964779</v>
      </c>
      <c r="Q15" s="85">
        <f t="shared" si="0"/>
        <v>1</v>
      </c>
      <c r="R15" s="86">
        <f t="shared" si="1"/>
        <v>22.767018857265079</v>
      </c>
      <c r="S15" s="94">
        <f t="shared" si="2"/>
        <v>1144.9435772912293</v>
      </c>
      <c r="T15" s="80">
        <f t="shared" si="9"/>
        <v>543.95444584129712</v>
      </c>
      <c r="W15" s="73"/>
    </row>
    <row r="16" spans="1:24" x14ac:dyDescent="0.25">
      <c r="H16" s="59">
        <f t="shared" si="3"/>
        <v>2030</v>
      </c>
      <c r="I16" s="97">
        <f t="shared" si="10"/>
        <v>106704.80551044148</v>
      </c>
      <c r="J16" s="60">
        <f t="shared" si="4"/>
        <v>2134096.1102088299</v>
      </c>
      <c r="K16" s="60">
        <f>IF(H16=Year_Open_to_Traffic?,Calculations!$E$4,K15+(K15*M16))</f>
        <v>2097690.9412699738</v>
      </c>
      <c r="L16" s="60">
        <f>IF(AND(H16&gt;=Year_Open_to_Traffic?, Calculations!H16&lt;Year_Open_to_Traffic?+'Inputs &amp; Outputs'!B$21), 1, 0)</f>
        <v>1</v>
      </c>
      <c r="M16" s="81">
        <f t="shared" si="11"/>
        <v>6.2361901486414073E-3</v>
      </c>
      <c r="N16" s="87">
        <f t="shared" si="12"/>
        <v>0.80475444035840082</v>
      </c>
      <c r="O16" s="88">
        <f t="shared" si="7"/>
        <v>1</v>
      </c>
      <c r="P16" s="84">
        <f t="shared" si="8"/>
        <v>36405.168938856106</v>
      </c>
      <c r="Q16" s="85">
        <f t="shared" si="0"/>
        <v>1</v>
      </c>
      <c r="R16" s="86">
        <f t="shared" si="1"/>
        <v>23.290660290982171</v>
      </c>
      <c r="S16" s="94">
        <f t="shared" si="2"/>
        <v>1178.5815874010918</v>
      </c>
      <c r="T16" s="80">
        <f t="shared" si="9"/>
        <v>523.30431974701469</v>
      </c>
      <c r="W16" s="73"/>
    </row>
    <row r="17" spans="1:23" x14ac:dyDescent="0.25">
      <c r="A17" s="29"/>
      <c r="H17" s="15">
        <f t="shared" si="3"/>
        <v>2031</v>
      </c>
      <c r="I17" s="97">
        <f t="shared" si="10"/>
        <v>107370.2369673784</v>
      </c>
      <c r="J17" s="60">
        <f t="shared" si="4"/>
        <v>2147404.7393475682</v>
      </c>
      <c r="K17" s="60">
        <f>IF(H17=Year_Open_to_Traffic?,Calculations!$E$4,K16+(K16*M17))</f>
        <v>2110772.5408528158</v>
      </c>
      <c r="L17" s="60">
        <f>IF(AND(H17&gt;=Year_Open_to_Traffic?, Calculations!H17&lt;Year_Open_to_Traffic?+'Inputs &amp; Outputs'!B$21), 1, 0)</f>
        <v>1</v>
      </c>
      <c r="M17" s="81">
        <f t="shared" si="11"/>
        <v>6.2361901486414073E-3</v>
      </c>
      <c r="N17" s="87">
        <f t="shared" si="12"/>
        <v>0.8097730420714393</v>
      </c>
      <c r="O17" s="88">
        <f t="shared" si="7"/>
        <v>1</v>
      </c>
      <c r="P17" s="84">
        <f t="shared" si="8"/>
        <v>36632.198494752403</v>
      </c>
      <c r="Q17" s="85">
        <f t="shared" si="0"/>
        <v>1</v>
      </c>
      <c r="R17" s="86">
        <f t="shared" si="1"/>
        <v>23.82634547767476</v>
      </c>
      <c r="S17" s="94">
        <f t="shared" si="2"/>
        <v>1213.2078695503919</v>
      </c>
      <c r="T17" s="80">
        <f t="shared" si="9"/>
        <v>503.43813376200734</v>
      </c>
      <c r="W17" s="73"/>
    </row>
    <row r="18" spans="1:23" x14ac:dyDescent="0.25">
      <c r="H18" s="59">
        <f t="shared" si="3"/>
        <v>2032</v>
      </c>
      <c r="I18" s="97">
        <f t="shared" si="10"/>
        <v>108039.81818141165</v>
      </c>
      <c r="J18" s="60">
        <f t="shared" si="4"/>
        <v>2160796.3636282333</v>
      </c>
      <c r="K18" s="60">
        <f>IF(H18=Year_Open_to_Traffic?,Calculations!$E$4,K17+(K17*M18))</f>
        <v>2123935.7197781052</v>
      </c>
      <c r="L18" s="60">
        <f>IF(AND(H18&gt;=Year_Open_to_Traffic?, Calculations!H18&lt;Year_Open_to_Traffic?+'Inputs &amp; Outputs'!B$21), 1, 0)</f>
        <v>1</v>
      </c>
      <c r="M18" s="81">
        <f t="shared" si="11"/>
        <v>6.2361901486414073E-3</v>
      </c>
      <c r="N18" s="87">
        <f t="shared" si="12"/>
        <v>0.8148229407390406</v>
      </c>
      <c r="O18" s="88">
        <f t="shared" si="7"/>
        <v>1</v>
      </c>
      <c r="P18" s="84">
        <f t="shared" si="8"/>
        <v>36860.643850128166</v>
      </c>
      <c r="Q18" s="85">
        <f t="shared" si="0"/>
        <v>1</v>
      </c>
      <c r="R18" s="86">
        <f t="shared" si="1"/>
        <v>24.374351423661277</v>
      </c>
      <c r="S18" s="94">
        <f t="shared" si="2"/>
        <v>1248.8514587985655</v>
      </c>
      <c r="T18" s="80">
        <f t="shared" si="9"/>
        <v>484.32612719172107</v>
      </c>
      <c r="W18" s="73"/>
    </row>
    <row r="19" spans="1:23" x14ac:dyDescent="0.25">
      <c r="H19" s="15">
        <f t="shared" si="3"/>
        <v>2033</v>
      </c>
      <c r="I19" s="97">
        <f t="shared" si="10"/>
        <v>108713.57503121559</v>
      </c>
      <c r="J19" s="60">
        <f t="shared" si="4"/>
        <v>2174271.5006243121</v>
      </c>
      <c r="K19" s="60">
        <f>IF(H19=Year_Open_to_Traffic?,Calculations!$E$4,K18+(K18*M19))</f>
        <v>2137180.9867901332</v>
      </c>
      <c r="L19" s="60">
        <f>IF(AND(H19&gt;=Year_Open_to_Traffic?, Calculations!H19&lt;Year_Open_to_Traffic?+'Inputs &amp; Outputs'!B$21), 1, 0)</f>
        <v>1</v>
      </c>
      <c r="M19" s="81">
        <f t="shared" si="11"/>
        <v>6.2361901486414073E-3</v>
      </c>
      <c r="N19" s="87">
        <f t="shared" si="12"/>
        <v>0.81990433153496445</v>
      </c>
      <c r="O19" s="88">
        <f t="shared" si="7"/>
        <v>1</v>
      </c>
      <c r="P19" s="84">
        <f t="shared" si="8"/>
        <v>37090.513834178913</v>
      </c>
      <c r="Q19" s="85">
        <f t="shared" si="0"/>
        <v>1</v>
      </c>
      <c r="R19" s="86">
        <f t="shared" si="1"/>
        <v>24.934961506405479</v>
      </c>
      <c r="S19" s="94">
        <f t="shared" si="2"/>
        <v>1285.542243244191</v>
      </c>
      <c r="T19" s="80">
        <f t="shared" si="9"/>
        <v>465.93966914596717</v>
      </c>
      <c r="W19" s="73"/>
    </row>
    <row r="20" spans="1:23" x14ac:dyDescent="0.25">
      <c r="H20" s="59">
        <f t="shared" si="3"/>
        <v>2034</v>
      </c>
      <c r="I20" s="97">
        <f t="shared" si="10"/>
        <v>109391.53355684884</v>
      </c>
      <c r="J20" s="60">
        <f t="shared" si="4"/>
        <v>2187830.6711369772</v>
      </c>
      <c r="K20" s="60">
        <f>IF(H20=Year_Open_to_Traffic?,Calculations!$E$4,K19+(K19*M20))</f>
        <v>2150508.8538058177</v>
      </c>
      <c r="L20" s="60">
        <f>IF(AND(H20&gt;=Year_Open_to_Traffic?, Calculations!H20&lt;Year_Open_to_Traffic?+'Inputs &amp; Outputs'!B$21), 1, 0)</f>
        <v>1</v>
      </c>
      <c r="M20" s="81">
        <f t="shared" si="11"/>
        <v>6.2361901486414073E-3</v>
      </c>
      <c r="N20" s="87">
        <f t="shared" si="12"/>
        <v>0.82501741085011127</v>
      </c>
      <c r="O20" s="88">
        <f t="shared" si="7"/>
        <v>1</v>
      </c>
      <c r="P20" s="84">
        <f t="shared" si="8"/>
        <v>37321.817331159487</v>
      </c>
      <c r="Q20" s="85">
        <f t="shared" si="0"/>
        <v>1</v>
      </c>
      <c r="R20" s="86">
        <f t="shared" si="1"/>
        <v>25.508465621052807</v>
      </c>
      <c r="S20" s="94">
        <f t="shared" si="2"/>
        <v>1323.3109890868614</v>
      </c>
      <c r="T20" s="80">
        <f t="shared" si="9"/>
        <v>448.25121564815612</v>
      </c>
      <c r="W20" s="73"/>
    </row>
    <row r="21" spans="1:23" x14ac:dyDescent="0.25">
      <c r="H21" s="15">
        <f t="shared" si="3"/>
        <v>2035</v>
      </c>
      <c r="I21" s="97">
        <f t="shared" si="10"/>
        <v>110073.71996076083</v>
      </c>
      <c r="J21" s="60">
        <f t="shared" si="4"/>
        <v>2201474.3992152172</v>
      </c>
      <c r="K21" s="60">
        <f>IF(H21=Year_Open_to_Traffic?,Calculations!$E$4,K20+(K20*M21))</f>
        <v>2163919.8359344876</v>
      </c>
      <c r="L21" s="60">
        <f>IF(AND(H21&gt;=Year_Open_to_Traffic?, Calculations!H21&lt;Year_Open_to_Traffic?+'Inputs &amp; Outputs'!B$21), 1, 0)</f>
        <v>1</v>
      </c>
      <c r="M21" s="81">
        <f t="shared" si="11"/>
        <v>6.2361901486414073E-3</v>
      </c>
      <c r="N21" s="87">
        <f t="shared" si="12"/>
        <v>0.83016237630011236</v>
      </c>
      <c r="O21" s="88">
        <f t="shared" si="7"/>
        <v>1</v>
      </c>
      <c r="P21" s="84">
        <f t="shared" si="8"/>
        <v>37554.563280729577</v>
      </c>
      <c r="Q21" s="85">
        <f t="shared" si="0"/>
        <v>1</v>
      </c>
      <c r="R21" s="86">
        <f t="shared" si="1"/>
        <v>26.095160330337016</v>
      </c>
      <c r="S21" s="94">
        <f t="shared" si="2"/>
        <v>1362.1893664255317</v>
      </c>
      <c r="T21" s="80">
        <f t="shared" si="9"/>
        <v>431.23426837285513</v>
      </c>
      <c r="W21" s="73"/>
    </row>
    <row r="22" spans="1:23" x14ac:dyDescent="0.25">
      <c r="H22" s="59">
        <f>H21+1</f>
        <v>2036</v>
      </c>
      <c r="I22" s="97">
        <f t="shared" si="10"/>
        <v>110760.16060880445</v>
      </c>
      <c r="J22" s="60">
        <f t="shared" si="4"/>
        <v>2215203.2121760896</v>
      </c>
      <c r="K22" s="60">
        <f>IF(H22=Year_Open_to_Traffic?,Calculations!$E$4,K21+(K21*M22))</f>
        <v>2177414.4514977918</v>
      </c>
      <c r="L22" s="60">
        <f>IF(AND(H22&gt;=Year_Open_to_Traffic?, Calculations!H22&lt;Year_Open_to_Traffic?+'Inputs &amp; Outputs'!B$21), 1, 0)</f>
        <v>1</v>
      </c>
      <c r="M22" s="81">
        <f t="shared" si="11"/>
        <v>6.2361901486414073E-3</v>
      </c>
      <c r="N22" s="87">
        <f t="shared" si="12"/>
        <v>0.8353394267329679</v>
      </c>
      <c r="O22" s="88">
        <f t="shared" si="7"/>
        <v>1</v>
      </c>
      <c r="P22" s="84">
        <f t="shared" si="8"/>
        <v>37788.76067829784</v>
      </c>
      <c r="Q22" s="85">
        <f t="shared" si="0"/>
        <v>1</v>
      </c>
      <c r="R22" s="86">
        <f t="shared" si="1"/>
        <v>26.695349017934767</v>
      </c>
      <c r="S22" s="94">
        <f t="shared" si="2"/>
        <v>1402.2099758146946</v>
      </c>
      <c r="T22" s="80">
        <f t="shared" si="9"/>
        <v>414.86333494974917</v>
      </c>
      <c r="W22" s="73"/>
    </row>
    <row r="23" spans="1:23" x14ac:dyDescent="0.25">
      <c r="H23" s="15">
        <f t="shared" si="3"/>
        <v>2037</v>
      </c>
      <c r="I23" s="97">
        <f t="shared" si="10"/>
        <v>111450.88203125502</v>
      </c>
      <c r="J23" s="60">
        <f t="shared" si="4"/>
        <v>2229017.640625101</v>
      </c>
      <c r="K23" s="60">
        <f>IF(H23=Year_Open_to_Traffic?,Calculations!$E$4,K22+(K22*M23))</f>
        <v>2190993.2220497318</v>
      </c>
      <c r="L23" s="60">
        <f>IF(AND(H23&gt;=Year_Open_to_Traffic?, Calculations!H23&lt;Year_Open_to_Traffic?+'Inputs &amp; Outputs'!B$21), 1, 0)</f>
        <v>1</v>
      </c>
      <c r="M23" s="81">
        <f t="shared" si="11"/>
        <v>6.2361901486414073E-3</v>
      </c>
      <c r="N23" s="87">
        <f t="shared" si="12"/>
        <v>0.84054876223673181</v>
      </c>
      <c r="O23" s="88">
        <f t="shared" si="7"/>
        <v>1</v>
      </c>
      <c r="P23" s="84">
        <f t="shared" si="8"/>
        <v>38024.418575369287</v>
      </c>
      <c r="Q23" s="85">
        <f t="shared" si="0"/>
        <v>1</v>
      </c>
      <c r="R23" s="86">
        <f t="shared" si="1"/>
        <v>27.309342045347261</v>
      </c>
      <c r="S23" s="94">
        <f t="shared" si="2"/>
        <v>1443.4063756008002</v>
      </c>
      <c r="T23" s="80">
        <f t="shared" si="9"/>
        <v>399.11389077459489</v>
      </c>
      <c r="W23" s="73"/>
    </row>
    <row r="24" spans="1:23" x14ac:dyDescent="0.25">
      <c r="H24" s="59">
        <f t="shared" si="3"/>
        <v>2038</v>
      </c>
      <c r="I24" s="97">
        <f t="shared" si="10"/>
        <v>112145.91092383573</v>
      </c>
      <c r="J24" s="60">
        <f t="shared" si="4"/>
        <v>2242918.218476715</v>
      </c>
      <c r="K24" s="60">
        <f>IF(H24=Year_Open_to_Traffic?,Calculations!$E$4,K23+(K23*M24))</f>
        <v>2204656.6723968182</v>
      </c>
      <c r="L24" s="60">
        <f>IF(AND(H24&gt;=Year_Open_to_Traffic?, Calculations!H24&lt;Year_Open_to_Traffic?+'Inputs &amp; Outputs'!B$21), 1, 0)</f>
        <v>1</v>
      </c>
      <c r="M24" s="81">
        <f t="shared" si="11"/>
        <v>6.2361901486414073E-3</v>
      </c>
      <c r="N24" s="87">
        <f t="shared" si="12"/>
        <v>0.84579058414724528</v>
      </c>
      <c r="O24" s="88">
        <f t="shared" si="7"/>
        <v>1</v>
      </c>
      <c r="P24" s="84">
        <f>(J24-K24)*L24</f>
        <v>38261.546079896856</v>
      </c>
      <c r="Q24" s="85">
        <f t="shared" si="0"/>
        <v>1</v>
      </c>
      <c r="R24" s="86">
        <f t="shared" si="1"/>
        <v>27.93745691239025</v>
      </c>
      <c r="S24" s="94">
        <f t="shared" si="2"/>
        <v>1485.8131100618878</v>
      </c>
      <c r="T24" s="80">
        <f t="shared" si="9"/>
        <v>383.96234226996597</v>
      </c>
      <c r="W24" s="73"/>
    </row>
    <row r="25" spans="1:23" x14ac:dyDescent="0.25">
      <c r="H25" s="15">
        <f t="shared" si="3"/>
        <v>2039</v>
      </c>
      <c r="I25" s="97">
        <f t="shared" si="10"/>
        <v>112845.27414874938</v>
      </c>
      <c r="J25" s="60">
        <f t="shared" si="4"/>
        <v>2256905.4829749879</v>
      </c>
      <c r="K25" s="60">
        <f>IF(H25=Year_Open_to_Traffic?,Calculations!$E$4,K24+(K24*M25))</f>
        <v>2218405.3306183559</v>
      </c>
      <c r="L25" s="60">
        <f>IF(AND(H25&gt;=Year_Open_to_Traffic?, Calculations!H25&lt;Year_Open_to_Traffic?+'Inputs &amp; Outputs'!B$21), 1, 0)</f>
        <v>1</v>
      </c>
      <c r="M25" s="81">
        <f t="shared" si="11"/>
        <v>6.2361901486414073E-3</v>
      </c>
      <c r="N25" s="87">
        <f t="shared" si="12"/>
        <v>0.85106509505591799</v>
      </c>
      <c r="O25" s="88">
        <f t="shared" si="7"/>
        <v>1</v>
      </c>
      <c r="P25" s="84">
        <f t="shared" si="8"/>
        <v>38500.152356632054</v>
      </c>
      <c r="Q25" s="85">
        <f t="shared" si="0"/>
        <v>1</v>
      </c>
      <c r="R25" s="86">
        <f t="shared" si="1"/>
        <v>28.580018421375218</v>
      </c>
      <c r="S25" s="94">
        <f t="shared" si="2"/>
        <v>1529.465738373832</v>
      </c>
      <c r="T25" s="80">
        <f t="shared" si="9"/>
        <v>369.38599154069442</v>
      </c>
      <c r="W25" s="73"/>
    </row>
    <row r="26" spans="1:23" x14ac:dyDescent="0.25">
      <c r="H26" s="59">
        <f t="shared" si="3"/>
        <v>2040</v>
      </c>
      <c r="I26" s="97">
        <f t="shared" si="10"/>
        <v>113548.99873571655</v>
      </c>
      <c r="J26" s="60">
        <f t="shared" si="4"/>
        <v>2270979.9747143313</v>
      </c>
      <c r="K26" s="60">
        <f>IF(H26=Year_Open_to_Traffic?,Calculations!$E$4,K25+(K25*M26))</f>
        <v>2232239.7280868515</v>
      </c>
      <c r="L26" s="60">
        <f>IF(AND(H26&gt;=Year_Open_to_Traffic?, Calculations!H26&lt;Year_Open_to_Traffic?+'Inputs &amp; Outputs'!B$21), 1, 0)</f>
        <v>1</v>
      </c>
      <c r="M26" s="81">
        <f t="shared" si="11"/>
        <v>6.2361901486414073E-3</v>
      </c>
      <c r="N26" s="87">
        <f t="shared" si="12"/>
        <v>0.85637249881755828</v>
      </c>
      <c r="O26" s="88">
        <f t="shared" si="7"/>
        <v>1</v>
      </c>
      <c r="P26" s="84">
        <f t="shared" si="8"/>
        <v>38740.246627479792</v>
      </c>
      <c r="Q26" s="85">
        <f t="shared" si="0"/>
        <v>1</v>
      </c>
      <c r="R26" s="86">
        <f t="shared" si="1"/>
        <v>29.237358845066851</v>
      </c>
      <c r="S26" s="94">
        <f t="shared" si="2"/>
        <v>1574.4008644276844</v>
      </c>
      <c r="T26" s="80">
        <f t="shared" si="9"/>
        <v>355.36300237111982</v>
      </c>
      <c r="W26" s="73"/>
    </row>
    <row r="27" spans="1:23" x14ac:dyDescent="0.25">
      <c r="H27" s="15">
        <f t="shared" si="3"/>
        <v>2041</v>
      </c>
      <c r="I27" s="97">
        <f t="shared" si="10"/>
        <v>114257.11188302032</v>
      </c>
      <c r="J27" s="60">
        <f t="shared" si="4"/>
        <v>2285142.2376604066</v>
      </c>
      <c r="K27" s="60">
        <f>IF(H27=Year_Open_to_Traffic?,Calculations!$E$4,K26+(K26*M27))</f>
        <v>2246160.3994885529</v>
      </c>
      <c r="L27" s="60">
        <f>IF(AND(H27&gt;=Year_Open_to_Traffic?, Calculations!H27&lt;Year_Open_to_Traffic?+'Inputs &amp; Outputs'!B$21), 1, 0)</f>
        <v>0</v>
      </c>
      <c r="M27" s="81">
        <f t="shared" si="11"/>
        <v>6.2361901486414073E-3</v>
      </c>
      <c r="N27" s="87">
        <f t="shared" si="12"/>
        <v>0.86171300055825173</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114969.64095855743</v>
      </c>
      <c r="J28" s="60">
        <f t="shared" si="4"/>
        <v>2299392.8191711488</v>
      </c>
      <c r="K28" s="60">
        <f>IF(H28=Year_Open_to_Traffic?,Calculations!$E$4,K27+(K27*M28))</f>
        <v>2260167.8828441119</v>
      </c>
      <c r="L28" s="60">
        <f>IF(AND(H28&gt;=Year_Open_to_Traffic?, Calculations!H28&lt;Year_Open_to_Traffic?+'Inputs &amp; Outputs'!B$21), 1, 0)</f>
        <v>0</v>
      </c>
      <c r="M28" s="81">
        <f t="shared" si="11"/>
        <v>6.2361901486414073E-3</v>
      </c>
      <c r="N28" s="87">
        <f t="shared" si="12"/>
        <v>0.8670868066832893</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115686.61350089603</v>
      </c>
      <c r="J29" s="60">
        <f t="shared" si="4"/>
        <v>2313732.2700179205</v>
      </c>
      <c r="K29" s="60">
        <f>IF(H29=Year_Open_to_Traffic?,Calculations!$E$4,K28+(K28*M29))</f>
        <v>2274262.7195293801</v>
      </c>
      <c r="L29" s="60">
        <f>IF(AND(H29&gt;=Year_Open_to_Traffic?, Calculations!H29&lt;Year_Open_to_Traffic?+'Inputs &amp; Outputs'!B$21), 1, 0)</f>
        <v>0</v>
      </c>
      <c r="M29" s="81">
        <f t="shared" si="11"/>
        <v>6.2361901486414073E-3</v>
      </c>
      <c r="N29" s="87">
        <f t="shared" si="12"/>
        <v>0.87249412488514455</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116408.05722033999</v>
      </c>
      <c r="J30" s="60">
        <f t="shared" si="4"/>
        <v>2328161.1444068002</v>
      </c>
      <c r="K30" s="60">
        <f>IF(H30=Year_Open_to_Traffic?,Calculations!$E$4,K29+(K29*M30))</f>
        <v>2288445.4542963319</v>
      </c>
      <c r="L30" s="60">
        <f>IF(AND(H30&gt;=Year_Open_to_Traffic?, Calculations!H30&lt;Year_Open_to_Traffic?+'Inputs &amp; Outputs'!B$21), 1, 0)</f>
        <v>0</v>
      </c>
      <c r="M30" s="81">
        <f t="shared" si="11"/>
        <v>6.2361901486414073E-3</v>
      </c>
      <c r="N30" s="87">
        <f t="shared" si="12"/>
        <v>0.87793516415150075</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117133.99999999996</v>
      </c>
      <c r="J31" s="60">
        <f t="shared" si="4"/>
        <v>2342679.9999999995</v>
      </c>
      <c r="K31" s="60">
        <f>IF(H31=Year_Open_to_Traffic?,Calculations!$E$4,K30+(K30*M31))</f>
        <v>2302716.635294118</v>
      </c>
      <c r="L31" s="60">
        <f>IF(AND(H31&gt;=Year_Open_to_Traffic?, Calculations!H31&lt;Year_Open_to_Traffic?+'Inputs &amp; Outputs'!B$21), 1, 0)</f>
        <v>0</v>
      </c>
      <c r="M31" s="81">
        <f t="shared" si="11"/>
        <v>6.2361901486414073E-3</v>
      </c>
      <c r="N31" s="87">
        <f t="shared" si="12"/>
        <v>0.88341013477332819</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117864.46989687091</v>
      </c>
      <c r="J32" s="60">
        <f t="shared" si="4"/>
        <v>2357289.3979374189</v>
      </c>
      <c r="K32" s="60">
        <f>IF(H32=Year_Open_to_Traffic?,Calculations!$E$4,K31+(K31*M32))</f>
        <v>2317076.8140902519</v>
      </c>
      <c r="L32" s="60">
        <f>IF(AND(H32&gt;=Year_Open_to_Traffic?, Calculations!H32&lt;Year_Open_to_Traffic?+'Inputs &amp; Outputs'!B$21), 1, 0)</f>
        <v>0</v>
      </c>
      <c r="M32" s="81">
        <f t="shared" si="11"/>
        <v>6.2361901486414073E-3</v>
      </c>
      <c r="N32" s="87">
        <f t="shared" si="12"/>
        <v>0.88891924835301162</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118599.49514291662</v>
      </c>
      <c r="J33" s="60">
        <f t="shared" si="4"/>
        <v>2371989.9028583332</v>
      </c>
      <c r="K33" s="60">
        <f>IF(H33=Year_Open_to_Traffic?,Calculations!$E$4,K32+(K32*M33))</f>
        <v>2331526.545691927</v>
      </c>
      <c r="L33" s="60">
        <f>IF(AND(H33&gt;=Year_Open_to_Traffic?, Calculations!H33&lt;Year_Open_to_Traffic?+'Inputs &amp; Outputs'!B$21), 1, 0)</f>
        <v>0</v>
      </c>
      <c r="M33" s="81">
        <f t="shared" si="11"/>
        <v>6.2361901486414073E-3</v>
      </c>
      <c r="N33" s="87">
        <f t="shared" si="12"/>
        <v>0.8944627178125284</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119339.10414616072</v>
      </c>
      <c r="J34" s="60">
        <f t="shared" si="4"/>
        <v>2386782.0829232153</v>
      </c>
      <c r="K34" s="60">
        <f>IF(H34=Year_Open_to_Traffic?,Calculations!$E$4,K33+(K33*M34))</f>
        <v>2346066.3885674668</v>
      </c>
      <c r="L34" s="60">
        <f>IF(AND(H34&gt;=Year_Open_to_Traffic?, Calculations!H34&lt;Year_Open_to_Traffic?+'Inputs &amp; Outputs'!B$21), 1, 0)</f>
        <v>0</v>
      </c>
      <c r="M34" s="81">
        <f t="shared" si="11"/>
        <v>6.2361901486414073E-3</v>
      </c>
      <c r="N34" s="87">
        <f t="shared" si="12"/>
        <v>0.90004075740167788</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120083.32549178471</v>
      </c>
      <c r="J35" s="60">
        <f t="shared" si="4"/>
        <v>2401666.5098356949</v>
      </c>
      <c r="K35" s="60">
        <f>IF(H35=Year_Open_to_Traffic?,Calculations!$E$4,K34+(K34*M35))</f>
        <v>2360696.9046679097</v>
      </c>
      <c r="L35" s="60">
        <f>IF(AND(H35&gt;=Year_Open_to_Traffic?, Calculations!H35&lt;Year_Open_to_Traffic?+'Inputs &amp; Outputs'!B$21), 1, 0)</f>
        <v>0</v>
      </c>
      <c r="M35" s="81">
        <f t="shared" si="11"/>
        <v>6.2361901486414073E-3</v>
      </c>
      <c r="N35" s="87">
        <f t="shared" si="12"/>
        <v>0.90565358270636198</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120832.18794323268</v>
      </c>
      <c r="J36" s="60">
        <f t="shared" si="4"/>
        <v>2416643.7588646542</v>
      </c>
      <c r="K36" s="60">
        <f>IF(H36=Year_Open_to_Traffic?,Calculations!$E$4,K35+(K35*M36))</f>
        <v>2375418.659448728</v>
      </c>
      <c r="L36" s="60">
        <f>IF(AND(H36&gt;=Year_Open_to_Traffic?, Calculations!H36&lt;Year_Open_to_Traffic?+'Inputs &amp; Outputs'!B$21), 1, 0)</f>
        <v>0</v>
      </c>
      <c r="M36" s="81">
        <f t="shared" si="11"/>
        <v>6.2361901486414073E-3</v>
      </c>
      <c r="N36" s="87">
        <f t="shared" si="12"/>
        <v>0.91130141065691717</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10515.608502546305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A8B3B0-FD62-4794-9E6B-439757A1D0F8}">
  <ds:schemaRefs>
    <ds:schemaRef ds:uri="http://schemas.microsoft.com/office/2006/documentManagement/types"/>
    <ds:schemaRef ds:uri="http://purl.org/dc/elements/1.1/"/>
    <ds:schemaRef ds:uri="http://schemas.microsoft.com/office/2006/metadata/properties"/>
    <ds:schemaRef ds:uri="B5D90540-3F5E-474C-9A86-D177C8B4CD2B"/>
    <ds:schemaRef ds:uri="http://purl.org/dc/terms/"/>
    <ds:schemaRef ds:uri="http://schemas.openxmlformats.org/package/2006/metadata/core-properties"/>
    <ds:schemaRef ds:uri="http://purl.org/dc/dcmitype/"/>
    <ds:schemaRef ds:uri="http://schemas.microsoft.com/office/infopath/2007/PartnerControls"/>
    <ds:schemaRef ds:uri="bb691747-8bc2-4259-b27e-e7a3fc70b31c"/>
    <ds:schemaRef ds:uri="http://www.w3.org/XML/1998/namespace"/>
  </ds:schemaRefs>
</ds:datastoreItem>
</file>

<file path=customXml/itemProps2.xml><?xml version="1.0" encoding="utf-8"?>
<ds:datastoreItem xmlns:ds="http://schemas.openxmlformats.org/officeDocument/2006/customXml" ds:itemID="{FBA8C62E-5966-434C-9751-50BBE0032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863DEA-FD92-4459-A15E-9828C07E84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